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mik\Desktop\"/>
    </mc:Choice>
  </mc:AlternateContent>
  <bookViews>
    <workbookView xWindow="0" yWindow="0" windowWidth="28800" windowHeight="12036"/>
  </bookViews>
  <sheets>
    <sheet name="2025" sheetId="6" r:id="rId1"/>
  </sheets>
  <calcPr calcId="162913"/>
</workbook>
</file>

<file path=xl/calcChain.xml><?xml version="1.0" encoding="utf-8"?>
<calcChain xmlns="http://schemas.openxmlformats.org/spreadsheetml/2006/main">
  <c r="D22" i="6" l="1"/>
  <c r="D21" i="6" l="1"/>
  <c r="C32" i="6" l="1"/>
  <c r="C31" i="6"/>
  <c r="C30" i="6"/>
  <c r="D29" i="6"/>
  <c r="C29" i="6" s="1"/>
  <c r="C28" i="6"/>
  <c r="C27" i="6"/>
  <c r="C26" i="6"/>
  <c r="C25" i="6"/>
  <c r="D24" i="6"/>
  <c r="C24" i="6" s="1"/>
  <c r="C23" i="6"/>
  <c r="C22" i="6"/>
  <c r="C21" i="6"/>
  <c r="C20" i="6"/>
  <c r="C19" i="6"/>
  <c r="C18" i="6"/>
  <c r="C17" i="6"/>
  <c r="D16" i="6"/>
  <c r="C16" i="6"/>
  <c r="C15" i="6"/>
  <c r="C14" i="6"/>
  <c r="C13" i="6"/>
  <c r="D12" i="6"/>
  <c r="C12" i="6" s="1"/>
  <c r="C11" i="6"/>
  <c r="C10" i="6"/>
  <c r="C9" i="6"/>
  <c r="C8" i="6"/>
  <c r="C7" i="6"/>
  <c r="D6" i="6"/>
  <c r="C6" i="6"/>
</calcChain>
</file>

<file path=xl/sharedStrings.xml><?xml version="1.0" encoding="utf-8"?>
<sst xmlns="http://schemas.openxmlformats.org/spreadsheetml/2006/main" count="47" uniqueCount="44">
  <si>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</si>
  <si>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</si>
  <si>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</si>
  <si>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</si>
  <si>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</si>
  <si>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</si>
  <si>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</si>
  <si>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</si>
  <si>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</si>
  <si>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</si>
  <si>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</si>
  <si>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</si>
  <si>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</si>
  <si>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</si>
  <si>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</si>
  <si>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</si>
  <si>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</si>
  <si>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</si>
  <si>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</si>
  <si>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</si>
  <si>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</si>
  <si>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</si>
  <si>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</si>
  <si>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</si>
  <si>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</si>
  <si>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</si>
  <si>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</si>
  <si>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</si>
  <si>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</si>
  <si>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</si>
  <si>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</si>
  <si>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</si>
  <si>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</si>
  <si>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</si>
  <si>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</si>
  <si>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</si>
  <si>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</si>
  <si>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Կրթական տեխնոլոգիաների ազգային կենտրոն ՊՈԱԿ</t>
  </si>
  <si>
    <t>Ñ³½. ¹ñ³Ù</t>
  </si>
  <si>
    <t xml:space="preserve">/գերատեսչության անվանումը/ </t>
  </si>
  <si>
    <t>2*</t>
  </si>
  <si>
    <t>2025թ. Բյուջեն, այդ թվում՝ մուտքեր</t>
  </si>
  <si>
    <t>2025թ. Ընդամենը պահպանման ծախսեր (ապարատ)</t>
  </si>
  <si>
    <t>*հիմնարկին պատկանող ավտոմեքենաների քանակը 6-ն է, 
ի պատասխան  N 04/20.1/12405-2025 հանձնարարականի ներկայացրել ենք, որ կազմակերպության ավտոմեքենաների քանակը վեցն է, որից 4 ավտոմեքենաները չեն շահագործվում և ենթակա են  դուրսգրման: Հիմնարկին սպասարկող ավտոմեքենաների քանակը 2-ն է: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</si>
</sst>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5" formatCode="_(* #,##0.0_);_(* \(#,##0.0\);_(* &quot;-&quot;??_);_(@_)"/>
    <numFmt numFmtId="166" formatCode="_(* #,##0_);_(* \(#,##0\);_(* &quot;-&quot;??_);_(@_)"/>
  </numFmts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color theme="1"/>
      <name val="Arial Armenian"/>
      <family val="2"/>
    </font>
    <font>
      <sz val="8"/>
      <color theme="1"/>
      <name val="Arial Armenian"/>
      <family val="2"/>
    </font>
    <font>
      <sz val="11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43" fontId="11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0" xfId="0" applyFont="1" applyAlignment="1">
      <alignment horizontal="right"/>
    </xf>
    <xf numFmtId="0" fontId="4" fillId="0" borderId="2" xfId="0" applyFont="1" applyFill="1" applyBorder="1" applyAlignment="1">
      <alignment horizontal="right"/>
    </xf>
    <xf numFmtId="0" fontId="10" fillId="0" borderId="0" xfId="0" applyFont="1" applyAlignment="1">
      <alignment vertical="center" wrapText="1"/>
    </xf>
    <xf numFmtId="165" fontId="5" fillId="0" borderId="2" xfId="3" applyNumberFormat="1" applyFont="1" applyFill="1" applyBorder="1"/>
    <xf numFmtId="165" fontId="4" fillId="0" borderId="2" xfId="3" applyNumberFormat="1" applyFont="1" applyBorder="1"/>
    <xf numFmtId="165" fontId="4" fillId="0" borderId="2" xfId="3" applyNumberFormat="1" applyFont="1" applyFill="1" applyBorder="1"/>
    <xf numFmtId="166" fontId="5" fillId="0" borderId="2" xfId="3" applyNumberFormat="1" applyFont="1" applyFill="1" applyBorder="1"/>
    <xf numFmtId="166" fontId="4" fillId="0" borderId="2" xfId="3" applyNumberFormat="1" applyFont="1" applyBorder="1"/>
    <xf numFmtId="166" fontId="5" fillId="0" borderId="2" xfId="0" applyNumberFormat="1" applyFont="1" applyFill="1" applyBorder="1"/>
    <xf numFmtId="166" fontId="4" fillId="0" borderId="2" xfId="0" applyNumberFormat="1" applyFont="1" applyBorder="1"/>
    <xf numFmtId="43" fontId="4" fillId="0" borderId="0" xfId="0" applyNumberFormat="1" applyFont="1"/>
    <xf numFmtId="0" fontId="3" fillId="0" borderId="0" xfId="0" applyFont="1" applyBorder="1" applyAlignment="1">
      <alignment horizontal="left" vertical="center" wrapText="1"/>
    </xf>
  </cellXfs>
  <cellStyles count="4">
    <cellStyle name="Comma" xfId="3" builtinId="3"/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M34"/>
  <sheetViews>
    <sheetView tabSelected="1" workbookViewId="0">
      <selection activeCell="G11" sqref="G11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28.3984375" style="9" customWidth="1"/>
    <col min="5" max="5" width="16.1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38" t="s">
        <v>39</v>
      </c>
      <c r="C3" s="38"/>
      <c r="D3" s="38"/>
    </row>
    <row r="4" spans="1:169" ht="17.399999999999999" x14ac:dyDescent="0.4">
      <c r="D4" s="27" t="s">
        <v>38</v>
      </c>
      <c r="E4" s="5"/>
    </row>
    <row r="5" spans="1:169" s="6" customFormat="1" ht="45" x14ac:dyDescent="0.25">
      <c r="A5" s="6" t="s">
        <v>0</v>
      </c>
      <c r="B5" s="6" t="s">
        <v>1</v>
      </c>
      <c r="C5" s="24" t="s">
        <v>2</v>
      </c>
      <c r="D5" s="24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0" x14ac:dyDescent="0.25">
      <c r="A6" s="22" t="s">
        <v>3</v>
      </c>
      <c r="B6" s="23" t="s">
        <v>41</v>
      </c>
      <c r="C6" s="30">
        <f t="shared" ref="C6:C32" si="0">SUM(D6:D6)</f>
        <v>1116197.6000000001</v>
      </c>
      <c r="D6" s="31">
        <f>SUM(D7:D10)</f>
        <v>1116197.6000000001</v>
      </c>
    </row>
    <row r="7" spans="1:169" x14ac:dyDescent="0.25">
      <c r="A7" s="10"/>
      <c r="B7" s="11" t="s">
        <v>4</v>
      </c>
      <c r="C7" s="30">
        <f t="shared" si="0"/>
        <v>935321.5</v>
      </c>
      <c r="D7" s="31">
        <v>935321.5</v>
      </c>
    </row>
    <row r="8" spans="1:169" x14ac:dyDescent="0.25">
      <c r="A8" s="10"/>
      <c r="B8" s="11" t="s">
        <v>5</v>
      </c>
      <c r="C8" s="30">
        <f t="shared" si="0"/>
        <v>0</v>
      </c>
      <c r="D8" s="31">
        <v>0</v>
      </c>
    </row>
    <row r="9" spans="1:169" x14ac:dyDescent="0.25">
      <c r="A9" s="10"/>
      <c r="B9" s="11" t="s">
        <v>6</v>
      </c>
      <c r="C9" s="30">
        <f t="shared" si="0"/>
        <v>0</v>
      </c>
      <c r="D9" s="31">
        <v>0</v>
      </c>
    </row>
    <row r="10" spans="1:169" x14ac:dyDescent="0.25">
      <c r="A10" s="10"/>
      <c r="B10" s="11" t="s">
        <v>7</v>
      </c>
      <c r="C10" s="30">
        <f t="shared" si="0"/>
        <v>180876.1</v>
      </c>
      <c r="D10" s="31">
        <v>180876.1</v>
      </c>
    </row>
    <row r="11" spans="1:169" ht="30" x14ac:dyDescent="0.25">
      <c r="A11" s="7" t="s">
        <v>8</v>
      </c>
      <c r="B11" s="8" t="s">
        <v>42</v>
      </c>
      <c r="C11" s="30">
        <f t="shared" si="0"/>
        <v>1087757.1000000001</v>
      </c>
      <c r="D11" s="31">
        <v>1087757.1000000001</v>
      </c>
      <c r="E11" s="37"/>
    </row>
    <row r="12" spans="1:169" x14ac:dyDescent="0.25">
      <c r="A12" s="7">
        <v>1</v>
      </c>
      <c r="B12" s="12" t="s">
        <v>9</v>
      </c>
      <c r="C12" s="33">
        <f t="shared" si="0"/>
        <v>83</v>
      </c>
      <c r="D12" s="34">
        <f>D15+D14</f>
        <v>83</v>
      </c>
    </row>
    <row r="13" spans="1:169" s="15" customFormat="1" x14ac:dyDescent="0.25">
      <c r="A13" s="13"/>
      <c r="B13" s="14" t="s">
        <v>10</v>
      </c>
      <c r="C13" s="33">
        <f t="shared" si="0"/>
        <v>0</v>
      </c>
      <c r="D13" s="34"/>
    </row>
    <row r="14" spans="1:169" x14ac:dyDescent="0.25">
      <c r="A14" s="16" t="s">
        <v>11</v>
      </c>
      <c r="B14" s="17" t="s">
        <v>12</v>
      </c>
      <c r="C14" s="33">
        <f t="shared" si="0"/>
        <v>81</v>
      </c>
      <c r="D14" s="34">
        <v>81</v>
      </c>
    </row>
    <row r="15" spans="1:169" ht="30" x14ac:dyDescent="0.25">
      <c r="A15" s="16" t="s">
        <v>13</v>
      </c>
      <c r="B15" s="17" t="s">
        <v>14</v>
      </c>
      <c r="C15" s="33">
        <f t="shared" si="0"/>
        <v>2</v>
      </c>
      <c r="D15" s="34">
        <v>2</v>
      </c>
    </row>
    <row r="16" spans="1:169" ht="30" x14ac:dyDescent="0.25">
      <c r="A16" s="7">
        <v>2</v>
      </c>
      <c r="B16" s="12" t="s">
        <v>15</v>
      </c>
      <c r="C16" s="33">
        <f t="shared" si="0"/>
        <v>10</v>
      </c>
      <c r="D16" s="34">
        <f>SUM(D18:D20)</f>
        <v>10</v>
      </c>
    </row>
    <row r="17" spans="1:5" s="15" customFormat="1" x14ac:dyDescent="0.25">
      <c r="A17" s="13"/>
      <c r="B17" s="14" t="s">
        <v>10</v>
      </c>
      <c r="C17" s="33">
        <f t="shared" si="0"/>
        <v>0</v>
      </c>
      <c r="D17" s="34">
        <v>0</v>
      </c>
    </row>
    <row r="18" spans="1:5" x14ac:dyDescent="0.25">
      <c r="A18" s="16" t="s">
        <v>16</v>
      </c>
      <c r="B18" s="18" t="s">
        <v>17</v>
      </c>
      <c r="C18" s="33">
        <f t="shared" si="0"/>
        <v>8</v>
      </c>
      <c r="D18" s="34">
        <v>8</v>
      </c>
    </row>
    <row r="19" spans="1:5" ht="41.4" x14ac:dyDescent="0.25">
      <c r="A19" s="16" t="s">
        <v>18</v>
      </c>
      <c r="B19" s="18" t="s">
        <v>19</v>
      </c>
      <c r="C19" s="35">
        <f t="shared" si="0"/>
        <v>0</v>
      </c>
      <c r="D19" s="36">
        <v>0</v>
      </c>
    </row>
    <row r="20" spans="1:5" ht="41.4" x14ac:dyDescent="0.25">
      <c r="A20" s="16" t="s">
        <v>20</v>
      </c>
      <c r="B20" s="18" t="s">
        <v>21</v>
      </c>
      <c r="C20" s="33">
        <f t="shared" si="0"/>
        <v>2</v>
      </c>
      <c r="D20" s="34">
        <v>2</v>
      </c>
    </row>
    <row r="21" spans="1:5" ht="45" x14ac:dyDescent="0.25">
      <c r="A21" s="7">
        <v>3</v>
      </c>
      <c r="B21" s="12" t="s">
        <v>22</v>
      </c>
      <c r="C21" s="30">
        <f t="shared" si="0"/>
        <v>397.5845133744856</v>
      </c>
      <c r="D21" s="31">
        <f>386452147/81/12/1000</f>
        <v>397.5845133744856</v>
      </c>
    </row>
    <row r="22" spans="1:5" x14ac:dyDescent="0.25">
      <c r="A22" s="7">
        <v>4</v>
      </c>
      <c r="B22" s="12" t="s">
        <v>31</v>
      </c>
      <c r="C22" s="30">
        <f t="shared" si="0"/>
        <v>30440</v>
      </c>
      <c r="D22" s="32">
        <f>30440</f>
        <v>30440</v>
      </c>
    </row>
    <row r="23" spans="1:5" ht="30" x14ac:dyDescent="0.25">
      <c r="A23" s="7">
        <v>5</v>
      </c>
      <c r="B23" s="12" t="s">
        <v>32</v>
      </c>
      <c r="C23" s="30">
        <f t="shared" si="0"/>
        <v>46987.5</v>
      </c>
      <c r="D23" s="31">
        <v>46987.5</v>
      </c>
    </row>
    <row r="24" spans="1:5" x14ac:dyDescent="0.25">
      <c r="A24" s="7">
        <v>6</v>
      </c>
      <c r="B24" s="12" t="s">
        <v>23</v>
      </c>
      <c r="C24" s="30">
        <f t="shared" si="0"/>
        <v>951.7</v>
      </c>
      <c r="D24" s="31">
        <f>D25+D26+D27+D28</f>
        <v>951.7</v>
      </c>
    </row>
    <row r="25" spans="1:5" s="15" customFormat="1" x14ac:dyDescent="0.25">
      <c r="A25" s="13"/>
      <c r="B25" s="14" t="s">
        <v>10</v>
      </c>
      <c r="C25" s="30">
        <f t="shared" si="0"/>
        <v>0</v>
      </c>
      <c r="D25" s="31">
        <v>0</v>
      </c>
    </row>
    <row r="26" spans="1:5" ht="27.6" x14ac:dyDescent="0.25">
      <c r="A26" s="26" t="s">
        <v>33</v>
      </c>
      <c r="B26" s="18" t="s">
        <v>24</v>
      </c>
      <c r="C26" s="30">
        <f t="shared" si="0"/>
        <v>951.7</v>
      </c>
      <c r="D26" s="31">
        <v>951.7</v>
      </c>
    </row>
    <row r="27" spans="1:5" x14ac:dyDescent="0.25">
      <c r="A27" s="16">
        <v>6.2</v>
      </c>
      <c r="B27" s="18" t="s">
        <v>25</v>
      </c>
      <c r="C27" s="30">
        <f t="shared" si="0"/>
        <v>0</v>
      </c>
      <c r="D27" s="31">
        <v>0</v>
      </c>
    </row>
    <row r="28" spans="1:5" x14ac:dyDescent="0.25">
      <c r="A28" s="26" t="s">
        <v>34</v>
      </c>
      <c r="B28" s="18" t="s">
        <v>26</v>
      </c>
      <c r="C28" s="30">
        <f t="shared" si="0"/>
        <v>0</v>
      </c>
      <c r="D28" s="31">
        <v>0</v>
      </c>
    </row>
    <row r="29" spans="1:5" x14ac:dyDescent="0.25">
      <c r="A29" s="7">
        <v>7</v>
      </c>
      <c r="B29" s="12" t="s">
        <v>27</v>
      </c>
      <c r="C29" s="30">
        <f t="shared" si="0"/>
        <v>0</v>
      </c>
      <c r="D29" s="31">
        <f>SUM(D31:D32)</f>
        <v>0</v>
      </c>
    </row>
    <row r="30" spans="1:5" s="15" customFormat="1" x14ac:dyDescent="0.25">
      <c r="A30" s="19"/>
      <c r="B30" s="14" t="s">
        <v>10</v>
      </c>
      <c r="C30" s="30">
        <f t="shared" si="0"/>
        <v>0</v>
      </c>
      <c r="D30" s="31"/>
    </row>
    <row r="31" spans="1:5" ht="27.6" x14ac:dyDescent="0.25">
      <c r="A31" s="26" t="s">
        <v>35</v>
      </c>
      <c r="B31" s="18" t="s">
        <v>28</v>
      </c>
      <c r="C31" s="30">
        <f t="shared" si="0"/>
        <v>0</v>
      </c>
      <c r="D31" s="31">
        <v>0</v>
      </c>
    </row>
    <row r="32" spans="1:5" x14ac:dyDescent="0.25">
      <c r="A32" s="26" t="s">
        <v>36</v>
      </c>
      <c r="B32" s="18" t="s">
        <v>29</v>
      </c>
      <c r="C32" s="25">
        <f t="shared" si="0"/>
        <v>0</v>
      </c>
      <c r="D32" s="28" t="s">
        <v>40</v>
      </c>
      <c r="E32" s="20"/>
    </row>
    <row r="34" spans="2:4" ht="61.2" x14ac:dyDescent="0.25">
      <c r="B34" s="29" t="s">
        <v>43</v>
      </c>
      <c r="C34" s="29"/>
      <c r="D34" s="29"/>
    </row>
  </sheetData>
  <mergeCells count="1">
    <mergeCell ref="B3:D3"/>
  </mergeCells>
  <pageMargins left="0.24" right="0.1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Hasmik</cp:lastModifiedBy>
  <cp:lastPrinted>2026-02-21T12:42:46Z</cp:lastPrinted>
  <dcterms:created xsi:type="dcterms:W3CDTF">2018-07-20T13:50:31Z</dcterms:created>
  <dcterms:modified xsi:type="dcterms:W3CDTF">2026-02-21T12:56:37Z</dcterms:modified>
</cp:coreProperties>
</file>